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30"/>
  </bookViews>
  <sheets>
    <sheet name="Հ1 Ձև1 " sheetId="9" r:id="rId1"/>
  </sheets>
  <externalReferences>
    <externalReference r:id="rId2"/>
  </externalReferences>
  <definedNames>
    <definedName name="_ftn1" localSheetId="0">'Հ1 Ձև1 '!#REF!</definedName>
    <definedName name="_ftn2" localSheetId="0">'Հ1 Ձև1 '!#REF!</definedName>
    <definedName name="_ftnref1" localSheetId="0">'Հ1 Ձև1 '!$W$6</definedName>
    <definedName name="_ftnref2" localSheetId="0">'Հ1 Ձև1 '!$X$6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" i="9" l="1"/>
  <c r="K8" i="9"/>
  <c r="M9" i="9" l="1"/>
  <c r="L9" i="9"/>
  <c r="K9" i="9"/>
  <c r="J9" i="9"/>
  <c r="I9" i="9"/>
  <c r="H9" i="9"/>
  <c r="M11" i="9" l="1"/>
  <c r="L11" i="9"/>
  <c r="K18" i="9" l="1"/>
  <c r="Q12" i="9" l="1"/>
  <c r="F12" i="9"/>
  <c r="G12" i="9"/>
  <c r="S12" i="9"/>
  <c r="R12" i="9"/>
  <c r="M12" i="9"/>
  <c r="L12" i="9"/>
  <c r="H12" i="9"/>
  <c r="J12" i="9" l="1"/>
  <c r="K12" i="9"/>
  <c r="I12" i="9"/>
  <c r="U12" i="9" l="1"/>
  <c r="O12" i="9"/>
  <c r="T12" i="9"/>
  <c r="N12" i="9"/>
  <c r="V12" i="9"/>
  <c r="P12" i="9"/>
</calcChain>
</file>

<file path=xl/sharedStrings.xml><?xml version="1.0" encoding="utf-8"?>
<sst xmlns="http://schemas.openxmlformats.org/spreadsheetml/2006/main" count="54" uniqueCount="38">
  <si>
    <t>2024թ.</t>
  </si>
  <si>
    <t>2025թ.</t>
  </si>
  <si>
    <t>2026թ.</t>
  </si>
  <si>
    <t>2022թ.բազային (փաստացի) տարի</t>
  </si>
  <si>
    <t>Ծրագիր</t>
  </si>
  <si>
    <t>Միջոցառում</t>
  </si>
  <si>
    <t>Ծրագրի/ միջոցառման անվանումը</t>
  </si>
  <si>
    <t>2026թ</t>
  </si>
  <si>
    <t>2025թ</t>
  </si>
  <si>
    <t>2024թ</t>
  </si>
  <si>
    <t>Հայեցողական (շարունակական)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</si>
  <si>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</si>
  <si>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</si>
  <si>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</si>
  <si>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r>
      <t>Ծրագրային դասիչը</t>
    </r>
    <r>
      <rPr>
        <vertAlign val="superscript"/>
        <sz val="8"/>
        <color theme="1"/>
        <rFont val="GHEA Grapalat"/>
        <family val="3"/>
      </rPr>
      <t>[2]</t>
    </r>
  </si>
  <si>
    <r>
      <t>Ընդամենը ծախսեր (հազ. դրամ)</t>
    </r>
    <r>
      <rPr>
        <vertAlign val="superscript"/>
        <sz val="8"/>
        <color theme="1"/>
        <rFont val="GHEA Grapalat"/>
        <family val="3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</si>
  <si>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GHEA Grapalat"/>
        <family val="3"/>
      </rPr>
      <t>4</t>
    </r>
  </si>
  <si>
    <t xml:space="preserve">Ծրագրի </t>
  </si>
  <si>
    <t>Բյուջետային ծախսերը (հազ. դրամ)</t>
  </si>
  <si>
    <t>2023թ.(պլանային)</t>
  </si>
  <si>
    <t>Ծախսային խնայողությունների գծով ամփոփ առաջարկը</t>
  </si>
  <si>
    <t>x</t>
  </si>
  <si>
    <t>Ընդամենը</t>
  </si>
  <si>
    <t>Ներկայացնել ըստ առաջնահերթության</t>
  </si>
  <si>
    <t>Ծրագրի /միջոցառման նախատեսվող ավարտը</t>
  </si>
  <si>
    <t>Ավելացնել տողեր միջոցառումնրի համար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</si>
  <si>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</si>
  <si>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</si>
  <si>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</si>
  <si>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t>*</t>
  </si>
  <si>
    <t>**</t>
  </si>
  <si>
    <t>«1043 Բարձր տեխնոլոգիական արդյունաբերության էկոհամակարգի, թվայնացման և շուկայի զարգացման» ծրագիր</t>
  </si>
  <si>
    <t>Մասնագետների պատրաստման ԲՈՒՀ-մասնավոր հատված համագործակցություն</t>
  </si>
  <si>
    <t>Բարձր տեխնոլոգիական արդյունաբերության էկոհամակարգի, թվայնացման և շուկայի զարգացման 
ծրագիր</t>
  </si>
  <si>
    <t xml:space="preserve">Շուկաների զարգացում և միջազգային համագործակցություն </t>
  </si>
  <si>
    <t>Բարձր տեխնոլոգիական արդյունաբերության էկոհամակարգի, թվայնացման և շուկայի զարգացման ծրագիր</t>
  </si>
  <si>
    <t>Ձեռներեցության տեխնոլոգիական էկոհամակարգ</t>
  </si>
  <si>
    <t>Թվային ծառայությունների ձեռքբերում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</si>
</sst>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5" formatCode="_(* #,##0.0_);_(* \(#,##0.0\);_(* &quot;-&quot;??_);_(@_)"/>
    <numFmt numFmtId="166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i/>
      <sz val="8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6" borderId="0" xfId="0" applyFill="1"/>
    <xf numFmtId="0" fontId="4" fillId="6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165" fontId="4" fillId="6" borderId="2" xfId="1" applyNumberFormat="1" applyFont="1" applyFill="1" applyBorder="1" applyAlignment="1">
      <alignment horizontal="left" vertical="center" wrapText="1"/>
    </xf>
    <xf numFmtId="165" fontId="4" fillId="6" borderId="2" xfId="1" applyNumberFormat="1" applyFont="1" applyFill="1" applyBorder="1" applyAlignment="1">
      <alignment horizontal="center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165" fontId="3" fillId="6" borderId="2" xfId="1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166" fontId="4" fillId="6" borderId="1" xfId="1" applyNumberFormat="1" applyFont="1" applyFill="1" applyBorder="1" applyAlignment="1">
      <alignment horizontal="center" vertical="center" wrapText="1"/>
    </xf>
    <xf numFmtId="166" fontId="4" fillId="6" borderId="2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lit.harutyunyan\Documents\2024-2026&#1348;&#1338;&#1342;&#1342;\&#1348;&#1338;&#1342;&#1342;%20&#1392;&#1377;&#1397;&#1407;%202024-2026\&#1342;&#1408;&#1377;&#1379;&#1408;&#1381;&#1408;\1043\11020\&#1344;&#1377;&#1406;&#1381;&#1388;&#1406;&#1377;&#1390;%20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1 Ձև1 "/>
      <sheetName val="Հ1 Ձև 2 (2)"/>
      <sheetName val="Լրացման պահանջնե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tabSelected="1" topLeftCell="A2" workbookViewId="0">
      <selection activeCell="N9" sqref="N9"/>
    </sheetView>
  </sheetViews>
  <sheetFormatPr defaultRowHeight="15" x14ac:dyDescent="0.25"/>
  <cols>
    <col min="1" max="1" width="4.85546875" customWidth="1"/>
    <col min="2" max="2" width="13.140625" customWidth="1"/>
    <col min="3" max="3" width="12.42578125" customWidth="1"/>
    <col min="4" max="4" width="16.5703125" customWidth="1"/>
    <col min="5" max="5" width="14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0" width="10.28515625" customWidth="1"/>
    <col min="11" max="11" width="18.7109375" customWidth="1"/>
    <col min="12" max="13" width="12.28515625" customWidth="1"/>
    <col min="14" max="16" width="15.140625" customWidth="1"/>
    <col min="17" max="17" width="9.5703125" customWidth="1"/>
    <col min="18" max="18" width="12.140625" customWidth="1"/>
    <col min="20" max="20" width="13.85546875" customWidth="1"/>
    <col min="21" max="21" width="13.140625" customWidth="1"/>
    <col min="22" max="22" width="16.28515625" customWidth="1"/>
    <col min="23" max="23" width="11.140625" customWidth="1"/>
    <col min="24" max="24" width="10.42578125" customWidth="1"/>
    <col min="25" max="25" width="25" customWidth="1"/>
  </cols>
  <sheetData>
    <row r="1" spans="1:25" ht="19.5" x14ac:dyDescent="0.25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5" ht="17.25" x14ac:dyDescent="0.25">
      <c r="A3" s="1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5" ht="17.2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5" ht="17.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5" ht="37.5" customHeight="1" x14ac:dyDescent="0.25">
      <c r="B6" s="9" t="s">
        <v>14</v>
      </c>
      <c r="C6" s="9"/>
      <c r="D6" s="8" t="s">
        <v>6</v>
      </c>
      <c r="E6" s="8"/>
      <c r="F6" s="8" t="s">
        <v>18</v>
      </c>
      <c r="G6" s="8"/>
      <c r="H6" s="8" t="s">
        <v>11</v>
      </c>
      <c r="I6" s="8"/>
      <c r="J6" s="8"/>
      <c r="K6" s="8" t="s">
        <v>12</v>
      </c>
      <c r="L6" s="8"/>
      <c r="M6" s="8"/>
      <c r="N6" s="10" t="s">
        <v>13</v>
      </c>
      <c r="O6" s="10"/>
      <c r="P6" s="10"/>
      <c r="Q6" s="8" t="s">
        <v>20</v>
      </c>
      <c r="R6" s="8"/>
      <c r="S6" s="8"/>
      <c r="T6" s="11" t="s">
        <v>15</v>
      </c>
      <c r="U6" s="11"/>
      <c r="V6" s="11"/>
      <c r="W6" s="8" t="s">
        <v>26</v>
      </c>
      <c r="X6" s="8" t="s">
        <v>24</v>
      </c>
      <c r="Y6" s="8" t="s">
        <v>16</v>
      </c>
    </row>
    <row r="7" spans="1:25" ht="25.5" customHeight="1" x14ac:dyDescent="0.25">
      <c r="B7" s="4" t="s">
        <v>4</v>
      </c>
      <c r="C7" s="4" t="s">
        <v>5</v>
      </c>
      <c r="D7" s="5" t="s">
        <v>17</v>
      </c>
      <c r="E7" s="4" t="s">
        <v>5</v>
      </c>
      <c r="F7" s="5" t="s">
        <v>3</v>
      </c>
      <c r="G7" s="5" t="s">
        <v>19</v>
      </c>
      <c r="H7" s="5" t="s">
        <v>0</v>
      </c>
      <c r="I7" s="5" t="s">
        <v>1</v>
      </c>
      <c r="J7" s="5" t="s">
        <v>2</v>
      </c>
      <c r="K7" s="5" t="s">
        <v>0</v>
      </c>
      <c r="L7" s="5" t="s">
        <v>1</v>
      </c>
      <c r="M7" s="5" t="s">
        <v>2</v>
      </c>
      <c r="N7" s="2" t="s">
        <v>9</v>
      </c>
      <c r="O7" s="2" t="s">
        <v>8</v>
      </c>
      <c r="P7" s="2" t="s">
        <v>7</v>
      </c>
      <c r="Q7" s="5" t="s">
        <v>0</v>
      </c>
      <c r="R7" s="5" t="s">
        <v>1</v>
      </c>
      <c r="S7" s="5" t="s">
        <v>2</v>
      </c>
      <c r="T7" s="7" t="s">
        <v>0</v>
      </c>
      <c r="U7" s="7" t="s">
        <v>1</v>
      </c>
      <c r="V7" s="7" t="s">
        <v>2</v>
      </c>
      <c r="W7" s="8"/>
      <c r="X7" s="8"/>
      <c r="Y7" s="8"/>
    </row>
    <row r="8" spans="1:25" s="12" customFormat="1" ht="25.5" customHeight="1" x14ac:dyDescent="0.25">
      <c r="B8" s="13">
        <v>1043</v>
      </c>
      <c r="C8" s="13">
        <v>11009</v>
      </c>
      <c r="D8" s="13" t="s">
        <v>35</v>
      </c>
      <c r="E8" s="13" t="s">
        <v>36</v>
      </c>
      <c r="F8" s="16">
        <v>402129.6</v>
      </c>
      <c r="G8" s="16">
        <v>500000</v>
      </c>
      <c r="H8" s="16">
        <v>0</v>
      </c>
      <c r="I8" s="16">
        <v>0</v>
      </c>
      <c r="J8" s="16">
        <v>0</v>
      </c>
      <c r="K8" s="16">
        <f>SUM(N8-G8)</f>
        <v>698700</v>
      </c>
      <c r="L8" s="16">
        <f>SUM(O8-G8)</f>
        <v>798700</v>
      </c>
      <c r="M8" s="16">
        <v>898700</v>
      </c>
      <c r="N8" s="16">
        <v>1198700</v>
      </c>
      <c r="O8" s="16">
        <v>1298700</v>
      </c>
      <c r="P8" s="16">
        <v>1398700</v>
      </c>
      <c r="Q8" s="16"/>
      <c r="R8" s="16"/>
      <c r="S8" s="16"/>
      <c r="T8" s="16">
        <v>1198700</v>
      </c>
      <c r="U8" s="16">
        <v>1298700</v>
      </c>
      <c r="V8" s="16">
        <v>1398700</v>
      </c>
      <c r="W8" s="13">
        <v>2020</v>
      </c>
      <c r="X8" s="13"/>
      <c r="Y8" s="13" t="s">
        <v>10</v>
      </c>
    </row>
    <row r="9" spans="1:25" s="12" customFormat="1" ht="89.25" x14ac:dyDescent="0.25">
      <c r="B9" s="14">
        <v>1043</v>
      </c>
      <c r="C9" s="14">
        <v>11020</v>
      </c>
      <c r="D9" s="15" t="s">
        <v>33</v>
      </c>
      <c r="E9" s="15" t="s">
        <v>37</v>
      </c>
      <c r="F9" s="16">
        <v>395000</v>
      </c>
      <c r="G9" s="16">
        <v>579584</v>
      </c>
      <c r="H9" s="16">
        <f>841764-G9</f>
        <v>262180</v>
      </c>
      <c r="I9" s="17">
        <f>930679-G9</f>
        <v>351095</v>
      </c>
      <c r="J9" s="16">
        <f>930679-G9</f>
        <v>351095</v>
      </c>
      <c r="K9" s="18">
        <f>'[1]Հ1 Ձև 2 (2)'!H42</f>
        <v>0</v>
      </c>
      <c r="L9" s="18">
        <f>'[1]Հ1 Ձև 2 (2)'!I42</f>
        <v>0</v>
      </c>
      <c r="M9" s="18">
        <f>'[1]Հ1 Ձև 2 (2)'!J42</f>
        <v>0</v>
      </c>
      <c r="N9" s="18">
        <v>262180</v>
      </c>
      <c r="O9" s="18">
        <v>351095</v>
      </c>
      <c r="P9" s="18">
        <v>351095</v>
      </c>
      <c r="Q9" s="18">
        <v>0</v>
      </c>
      <c r="R9" s="18">
        <v>0</v>
      </c>
      <c r="S9" s="18">
        <v>0</v>
      </c>
      <c r="T9" s="18">
        <v>841764</v>
      </c>
      <c r="U9" s="18">
        <v>930679.2</v>
      </c>
      <c r="V9" s="18">
        <v>0</v>
      </c>
      <c r="W9" s="13">
        <v>2022</v>
      </c>
      <c r="X9" s="23">
        <v>0</v>
      </c>
      <c r="Y9" s="13" t="s">
        <v>10</v>
      </c>
    </row>
    <row r="10" spans="1:25" s="12" customFormat="1" ht="148.5" customHeight="1" x14ac:dyDescent="0.25">
      <c r="B10" s="13">
        <v>1043</v>
      </c>
      <c r="C10" s="13">
        <v>11007</v>
      </c>
      <c r="D10" s="13" t="s">
        <v>33</v>
      </c>
      <c r="E10" s="13" t="s">
        <v>34</v>
      </c>
      <c r="F10" s="17">
        <v>292361</v>
      </c>
      <c r="G10" s="17">
        <v>300000</v>
      </c>
      <c r="H10" s="17">
        <v>63034</v>
      </c>
      <c r="I10" s="17">
        <v>171944</v>
      </c>
      <c r="J10" s="17">
        <v>313527</v>
      </c>
      <c r="K10" s="17">
        <v>0</v>
      </c>
      <c r="L10" s="17">
        <v>0</v>
      </c>
      <c r="M10" s="17">
        <v>0</v>
      </c>
      <c r="N10" s="19">
        <v>363033</v>
      </c>
      <c r="O10" s="19">
        <v>471943.8</v>
      </c>
      <c r="P10" s="19">
        <v>613526</v>
      </c>
      <c r="Q10" s="17">
        <v>0</v>
      </c>
      <c r="R10" s="17">
        <v>0</v>
      </c>
      <c r="S10" s="17">
        <v>0</v>
      </c>
      <c r="T10" s="17">
        <v>363033</v>
      </c>
      <c r="U10" s="17">
        <v>471943.8</v>
      </c>
      <c r="V10" s="17">
        <v>613526</v>
      </c>
      <c r="W10" s="13">
        <v>2020</v>
      </c>
      <c r="X10" s="24"/>
      <c r="Y10" s="17" t="s">
        <v>10</v>
      </c>
    </row>
    <row r="11" spans="1:25" s="12" customFormat="1" ht="135.75" customHeight="1" x14ac:dyDescent="0.25">
      <c r="B11" s="13">
        <v>1043</v>
      </c>
      <c r="C11" s="13">
        <v>11004</v>
      </c>
      <c r="D11" s="13" t="s">
        <v>31</v>
      </c>
      <c r="E11" s="13" t="s">
        <v>32</v>
      </c>
      <c r="F11" s="17">
        <v>211584</v>
      </c>
      <c r="G11" s="17">
        <v>310000</v>
      </c>
      <c r="H11" s="17">
        <v>0</v>
      </c>
      <c r="I11" s="17">
        <v>56000</v>
      </c>
      <c r="J11" s="17">
        <v>129200</v>
      </c>
      <c r="K11" s="17">
        <v>217040</v>
      </c>
      <c r="L11" s="17">
        <f>SUM(439200-310000)</f>
        <v>129200</v>
      </c>
      <c r="M11" s="17">
        <f>SUM(V11-G11)</f>
        <v>217040</v>
      </c>
      <c r="N11" s="17">
        <v>366000</v>
      </c>
      <c r="O11" s="17">
        <v>366000</v>
      </c>
      <c r="P11" s="17">
        <v>366000</v>
      </c>
      <c r="Q11" s="17">
        <v>0</v>
      </c>
      <c r="R11" s="17">
        <v>0</v>
      </c>
      <c r="S11" s="17">
        <v>0</v>
      </c>
      <c r="T11" s="17">
        <v>366000</v>
      </c>
      <c r="U11" s="17">
        <v>439200</v>
      </c>
      <c r="V11" s="17">
        <v>527040</v>
      </c>
      <c r="W11" s="13">
        <v>2020</v>
      </c>
      <c r="X11" s="24"/>
      <c r="Y11" s="17" t="s">
        <v>10</v>
      </c>
    </row>
    <row r="12" spans="1:25" s="12" customFormat="1" x14ac:dyDescent="0.25">
      <c r="B12" s="20" t="s">
        <v>22</v>
      </c>
      <c r="C12" s="21"/>
      <c r="D12" s="21"/>
      <c r="E12" s="22"/>
      <c r="F12" s="14">
        <f t="shared" ref="F12:V12" si="0">SUM(F11:F11)</f>
        <v>211584</v>
      </c>
      <c r="G12" s="14">
        <f t="shared" si="0"/>
        <v>310000</v>
      </c>
      <c r="H12" s="14">
        <f t="shared" si="0"/>
        <v>0</v>
      </c>
      <c r="I12" s="14">
        <f t="shared" si="0"/>
        <v>56000</v>
      </c>
      <c r="J12" s="14">
        <f t="shared" si="0"/>
        <v>129200</v>
      </c>
      <c r="K12" s="14">
        <f t="shared" si="0"/>
        <v>217040</v>
      </c>
      <c r="L12" s="14">
        <f t="shared" si="0"/>
        <v>129200</v>
      </c>
      <c r="M12" s="14">
        <f t="shared" si="0"/>
        <v>217040</v>
      </c>
      <c r="N12" s="14">
        <f t="shared" si="0"/>
        <v>366000</v>
      </c>
      <c r="O12" s="14">
        <f t="shared" si="0"/>
        <v>366000</v>
      </c>
      <c r="P12" s="14">
        <f t="shared" si="0"/>
        <v>366000</v>
      </c>
      <c r="Q12" s="14">
        <f t="shared" si="0"/>
        <v>0</v>
      </c>
      <c r="R12" s="14">
        <f t="shared" si="0"/>
        <v>0</v>
      </c>
      <c r="S12" s="14">
        <f t="shared" si="0"/>
        <v>0</v>
      </c>
      <c r="T12" s="14">
        <f t="shared" si="0"/>
        <v>366000</v>
      </c>
      <c r="U12" s="14">
        <f t="shared" si="0"/>
        <v>439200</v>
      </c>
      <c r="V12" s="14">
        <f t="shared" si="0"/>
        <v>527040</v>
      </c>
      <c r="W12" s="14" t="s">
        <v>21</v>
      </c>
      <c r="X12" s="14" t="s">
        <v>21</v>
      </c>
      <c r="Y12" s="14" t="s">
        <v>21</v>
      </c>
    </row>
    <row r="15" spans="1:25" x14ac:dyDescent="0.25">
      <c r="A15" t="s">
        <v>29</v>
      </c>
      <c r="B15" s="6" t="s">
        <v>23</v>
      </c>
      <c r="C15" s="6"/>
      <c r="D15" s="6"/>
      <c r="E15" s="6"/>
    </row>
    <row r="16" spans="1:25" x14ac:dyDescent="0.25">
      <c r="A16" t="s">
        <v>30</v>
      </c>
      <c r="B16" t="s">
        <v>25</v>
      </c>
    </row>
    <row r="18" spans="11:11" x14ac:dyDescent="0.25">
      <c r="K18">
        <f>SUM(280*20/100)</f>
        <v>56</v>
      </c>
    </row>
  </sheetData>
  <mergeCells count="12">
    <mergeCell ref="Y6:Y7"/>
    <mergeCell ref="B6:C6"/>
    <mergeCell ref="D6:E6"/>
    <mergeCell ref="N6:P6"/>
    <mergeCell ref="B12:E12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Հ1 Ձև1 </vt:lpstr>
      <vt:lpstr>'Հ1 Ձև1 '!_ftnref1</vt:lpstr>
      <vt:lpstr>'Հ1 Ձև1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2023-03-07T07:59:41Z</dcterms:modified>
</cp:coreProperties>
</file>